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184ffda4a036b7c/1)SIGEBAT/14_Affaires/66_MA AJACCIO_cellules/25_DCE_V3/"/>
    </mc:Choice>
  </mc:AlternateContent>
  <xr:revisionPtr revIDLastSave="4084" documentId="13_ncr:1_{B6E4A518-CA89-49DC-A1A6-1D741206CB75}" xr6:coauthVersionLast="47" xr6:coauthVersionMax="47" xr10:uidLastSave="{AF180F29-28F7-4ECA-B8B6-B412CDBB5F06}"/>
  <bookViews>
    <workbookView xWindow="-110" yWindow="-110" windowWidth="25820" windowHeight="15500" xr2:uid="{57A3DCE2-A750-47A6-9AAA-2601D61F917F}"/>
  </bookViews>
  <sheets>
    <sheet name="Lot 08 Métallerie" sheetId="9" r:id="rId1"/>
    <sheet name="Récap" sheetId="11" r:id="rId2"/>
  </sheets>
  <definedNames>
    <definedName name="_Hlk140227710" localSheetId="0">'Lot 08 Métallerie'!#REF!</definedName>
    <definedName name="_Hlk140227710" localSheetId="1">Récap!#REF!</definedName>
    <definedName name="Print_Area" localSheetId="0">'Lot 08 Métallerie'!$A$1:$F$13</definedName>
    <definedName name="Print_Area" localSheetId="1">Récap!$A$1:$C$18</definedName>
    <definedName name="Print_Titles" localSheetId="0">'Lot 08 Métallerie'!$5:$6</definedName>
    <definedName name="Print_Titles" localSheetId="1">Récap!$5:$6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9" l="1"/>
  <c r="F8" i="9"/>
  <c r="C15" i="11" l="1"/>
  <c r="F11" i="9"/>
  <c r="C14" i="11" l="1"/>
  <c r="F12" i="9"/>
  <c r="F13" i="9" s="1"/>
  <c r="C12" i="11"/>
  <c r="C13" i="11"/>
  <c r="C11" i="11"/>
  <c r="C9" i="11"/>
  <c r="C7" i="11"/>
  <c r="C8" i="11"/>
  <c r="C10" i="11" l="1"/>
  <c r="C16" i="11" s="1"/>
  <c r="C17" i="11" s="1"/>
  <c r="C18" i="11" s="1"/>
</calcChain>
</file>

<file path=xl/sharedStrings.xml><?xml version="1.0" encoding="utf-8"?>
<sst xmlns="http://schemas.openxmlformats.org/spreadsheetml/2006/main" count="42" uniqueCount="37">
  <si>
    <t>MAISON D'ARRET D'AJACCIO</t>
  </si>
  <si>
    <t>Désignation</t>
  </si>
  <si>
    <t>U</t>
  </si>
  <si>
    <t>Q</t>
  </si>
  <si>
    <t xml:space="preserve">REFECTION DES CELLULES - CREATION D’UN ESPACE SANITAIRE AVEC INSTALLATION DE DOUCHES </t>
  </si>
  <si>
    <t>ens</t>
  </si>
  <si>
    <t>PU €HT</t>
  </si>
  <si>
    <t>Travaux Cellule QD</t>
  </si>
  <si>
    <t>TOTAL
 €HT</t>
  </si>
  <si>
    <t>Modificationn grille du sas d'entrée</t>
  </si>
  <si>
    <t>Mobilier</t>
  </si>
  <si>
    <t>TVA 10%</t>
  </si>
  <si>
    <t>TOTAL  €HT</t>
  </si>
  <si>
    <t>TOTAL €TTC</t>
  </si>
  <si>
    <t>TOTAL  €HTTC</t>
  </si>
  <si>
    <t>DPGF
LOT 08 - METALLERIE</t>
  </si>
  <si>
    <t>DPGF
Récap</t>
  </si>
  <si>
    <t>€HT</t>
  </si>
  <si>
    <t>Maçonnerie - démolition -carrelage</t>
  </si>
  <si>
    <t>charpente - couverture - isolation</t>
  </si>
  <si>
    <t>plomberie - sanitaires - CVC</t>
  </si>
  <si>
    <t>LOT 01</t>
  </si>
  <si>
    <t>LOT 02</t>
  </si>
  <si>
    <t>LOT 03</t>
  </si>
  <si>
    <t>LOT 04</t>
  </si>
  <si>
    <t>LOT 05</t>
  </si>
  <si>
    <t>LOT 06</t>
  </si>
  <si>
    <t>LOT 07</t>
  </si>
  <si>
    <t>LOT 08</t>
  </si>
  <si>
    <t xml:space="preserve"> Electricité - CFO - Cfa</t>
  </si>
  <si>
    <t>Cabines sanitaires</t>
  </si>
  <si>
    <t>Menuiserie</t>
  </si>
  <si>
    <t>LOT 09</t>
  </si>
  <si>
    <t>Peinture</t>
  </si>
  <si>
    <t>Métalerie</t>
  </si>
  <si>
    <t>8,1,1</t>
  </si>
  <si>
    <t>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</si>
</sst>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57">
    <xf numFmtId="0" fontId="0" fillId="0" borderId="0" xfId="0"/>
    <xf numFmtId="0" fontId="5" fillId="0" borderId="0" xfId="0" applyFont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wrapText="1"/>
    </xf>
    <xf numFmtId="0" fontId="5" fillId="0" borderId="0" xfId="0" applyFont="1" applyAlignment="1">
      <alignment wrapText="1"/>
    </xf>
    <xf numFmtId="2" fontId="5" fillId="0" borderId="0" xfId="1" applyNumberFormat="1" applyFont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2" fontId="5" fillId="3" borderId="5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wrapText="1"/>
    </xf>
    <xf numFmtId="2" fontId="6" fillId="3" borderId="0" xfId="1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2" fontId="6" fillId="0" borderId="10" xfId="1" applyNumberFormat="1" applyFont="1" applyBorder="1" applyAlignment="1">
      <alignment horizontal="center" vertical="center"/>
    </xf>
    <xf numFmtId="14" fontId="5" fillId="0" borderId="0" xfId="0" applyNumberFormat="1" applyFont="1" applyAlignment="1">
      <alignment horizontal="center"/>
    </xf>
    <xf numFmtId="0" fontId="6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center" vertical="center"/>
    </xf>
    <xf numFmtId="2" fontId="6" fillId="2" borderId="2" xfId="1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wrapText="1"/>
    </xf>
    <xf numFmtId="0" fontId="5" fillId="0" borderId="8" xfId="0" applyFont="1" applyBorder="1" applyAlignment="1">
      <alignment horizontal="center" vertical="center"/>
    </xf>
    <xf numFmtId="2" fontId="5" fillId="0" borderId="8" xfId="1" applyNumberFormat="1" applyFont="1" applyBorder="1" applyAlignment="1">
      <alignment horizontal="center" vertical="center"/>
    </xf>
    <xf numFmtId="44" fontId="5" fillId="0" borderId="0" xfId="1" applyFont="1" applyAlignment="1">
      <alignment horizontal="center"/>
    </xf>
    <xf numFmtId="44" fontId="5" fillId="0" borderId="0" xfId="1" applyFont="1" applyAlignment="1">
      <alignment horizontal="center" vertical="center"/>
    </xf>
    <xf numFmtId="44" fontId="6" fillId="0" borderId="10" xfId="1" applyFont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3" borderId="5" xfId="1" applyFont="1" applyFill="1" applyBorder="1" applyAlignment="1">
      <alignment horizontal="center" vertical="center"/>
    </xf>
    <xf numFmtId="44" fontId="6" fillId="3" borderId="0" xfId="1" applyFont="1" applyFill="1" applyBorder="1" applyAlignment="1">
      <alignment horizontal="center" vertical="center"/>
    </xf>
    <xf numFmtId="44" fontId="6" fillId="2" borderId="2" xfId="1" applyFont="1" applyFill="1" applyBorder="1" applyAlignment="1">
      <alignment horizontal="center" vertical="center"/>
    </xf>
    <xf numFmtId="44" fontId="5" fillId="0" borderId="8" xfId="1" applyFont="1" applyBorder="1" applyAlignment="1">
      <alignment horizontal="center" vertical="center"/>
    </xf>
    <xf numFmtId="44" fontId="6" fillId="0" borderId="10" xfId="1" applyFont="1" applyBorder="1" applyAlignment="1">
      <alignment horizontal="center" vertical="center" wrapText="1"/>
    </xf>
    <xf numFmtId="44" fontId="6" fillId="3" borderId="0" xfId="1" applyFont="1" applyFill="1" applyAlignment="1">
      <alignment horizontal="center" vertical="center"/>
    </xf>
    <xf numFmtId="44" fontId="6" fillId="0" borderId="0" xfId="1" applyFont="1" applyBorder="1" applyAlignment="1">
      <alignment horizontal="center" vertical="center"/>
    </xf>
    <xf numFmtId="44" fontId="5" fillId="0" borderId="11" xfId="1" applyFont="1" applyBorder="1" applyAlignment="1">
      <alignment horizontal="center" vertical="center"/>
    </xf>
    <xf numFmtId="14" fontId="7" fillId="0" borderId="0" xfId="0" applyNumberFormat="1" applyFont="1" applyAlignment="1">
      <alignment horizontal="left"/>
    </xf>
    <xf numFmtId="44" fontId="5" fillId="3" borderId="6" xfId="0" applyNumberFormat="1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 wrapText="1"/>
    </xf>
    <xf numFmtId="44" fontId="5" fillId="3" borderId="9" xfId="0" applyNumberFormat="1" applyFont="1" applyFill="1" applyBorder="1" applyAlignment="1">
      <alignment horizontal="center" vertical="center"/>
    </xf>
    <xf numFmtId="44" fontId="5" fillId="3" borderId="6" xfId="1" applyFont="1" applyFill="1" applyBorder="1" applyAlignment="1">
      <alignment horizontal="center" vertical="center"/>
    </xf>
    <xf numFmtId="44" fontId="5" fillId="3" borderId="9" xfId="1" applyFont="1" applyFill="1" applyBorder="1" applyAlignment="1">
      <alignment horizontal="center" vertical="center"/>
    </xf>
    <xf numFmtId="44" fontId="5" fillId="2" borderId="3" xfId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14" fontId="1" fillId="0" borderId="0" xfId="0" applyNumberFormat="1" applyFont="1" applyAlignment="1">
      <alignment horizontal="center"/>
    </xf>
    <xf numFmtId="44" fontId="5" fillId="0" borderId="0" xfId="1" applyFont="1" applyAlignment="1">
      <alignment wrapText="1"/>
    </xf>
    <xf numFmtId="4" fontId="6" fillId="0" borderId="0" xfId="1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4" fontId="5" fillId="0" borderId="0" xfId="0" applyNumberFormat="1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6A136-4851-4405-BB60-B70DC5691BEB}">
  <dimension ref="A1:F13"/>
  <sheetViews>
    <sheetView tabSelected="1" view="pageBreakPreview" zoomScale="120" zoomScaleNormal="100" zoomScaleSheetLayoutView="120" workbookViewId="0">
      <selection activeCell="B21" sqref="B21"/>
    </sheetView>
  </sheetViews>
  <sheetFormatPr baseColWidth="10" defaultRowHeight="14.5" x14ac:dyDescent="0.35"/>
  <cols>
    <col min="1" max="1" width="4.08984375" style="1" customWidth="1"/>
    <col min="2" max="2" width="57.453125" style="4" customWidth="1"/>
    <col min="3" max="3" width="3.6328125" style="1" bestFit="1" customWidth="1"/>
    <col min="4" max="4" width="6.453125" style="5" bestFit="1" customWidth="1"/>
    <col min="5" max="5" width="11.453125" style="29" bestFit="1" customWidth="1"/>
    <col min="6" max="6" width="13.90625" style="29" customWidth="1"/>
  </cols>
  <sheetData>
    <row r="1" spans="1:6" x14ac:dyDescent="0.35">
      <c r="A1" s="52" t="s">
        <v>0</v>
      </c>
      <c r="B1" s="52"/>
      <c r="C1" s="52"/>
      <c r="D1" s="52"/>
      <c r="E1" s="52"/>
      <c r="F1" s="52"/>
    </row>
    <row r="2" spans="1:6" ht="28.25" customHeight="1" x14ac:dyDescent="0.35">
      <c r="A2" s="53" t="s">
        <v>4</v>
      </c>
      <c r="B2" s="54"/>
      <c r="C2" s="54"/>
      <c r="D2" s="54"/>
      <c r="E2" s="54"/>
      <c r="F2" s="54"/>
    </row>
    <row r="3" spans="1:6" ht="39" customHeight="1" x14ac:dyDescent="0.35">
      <c r="A3" s="55" t="s">
        <v>15</v>
      </c>
      <c r="B3" s="55"/>
      <c r="C3" s="55"/>
      <c r="D3" s="55"/>
      <c r="E3" s="55"/>
      <c r="F3" s="55"/>
    </row>
    <row r="4" spans="1:6" x14ac:dyDescent="0.35">
      <c r="A4" s="56">
        <v>44930</v>
      </c>
      <c r="B4" s="52"/>
      <c r="C4" s="52"/>
      <c r="D4" s="52"/>
      <c r="E4" s="52"/>
      <c r="F4" s="52"/>
    </row>
    <row r="5" spans="1:6" x14ac:dyDescent="0.35">
      <c r="A5" s="16"/>
      <c r="B5" s="40">
        <v>45471</v>
      </c>
      <c r="C5" s="8"/>
      <c r="D5" s="8"/>
      <c r="E5" s="28"/>
      <c r="F5" s="28"/>
    </row>
    <row r="6" spans="1:6" ht="26" x14ac:dyDescent="0.35">
      <c r="A6" s="13"/>
      <c r="B6" s="14" t="s">
        <v>1</v>
      </c>
      <c r="C6" s="13" t="s">
        <v>2</v>
      </c>
      <c r="D6" s="15" t="s">
        <v>3</v>
      </c>
      <c r="E6" s="30" t="s">
        <v>6</v>
      </c>
      <c r="F6" s="36" t="s">
        <v>8</v>
      </c>
    </row>
    <row r="7" spans="1:6" x14ac:dyDescent="0.35">
      <c r="A7" s="20">
        <v>8.1</v>
      </c>
      <c r="B7" s="21" t="s">
        <v>7</v>
      </c>
      <c r="C7" s="22"/>
      <c r="D7" s="23"/>
      <c r="E7" s="34"/>
      <c r="F7" s="47"/>
    </row>
    <row r="8" spans="1:6" x14ac:dyDescent="0.35">
      <c r="A8" s="48" t="s">
        <v>35</v>
      </c>
      <c r="B8" s="3" t="s">
        <v>9</v>
      </c>
      <c r="C8" s="6" t="s">
        <v>5</v>
      </c>
      <c r="D8" s="7">
        <v>1</v>
      </c>
      <c r="E8" s="32"/>
      <c r="F8" s="45">
        <f>D8*E8</f>
        <v>0</v>
      </c>
    </row>
    <row r="9" spans="1:6" x14ac:dyDescent="0.35">
      <c r="A9" s="24"/>
      <c r="B9" s="25"/>
      <c r="C9" s="26"/>
      <c r="D9" s="27"/>
      <c r="E9" s="35"/>
      <c r="F9" s="46">
        <f>D9*E9</f>
        <v>0</v>
      </c>
    </row>
    <row r="10" spans="1:6" x14ac:dyDescent="0.35">
      <c r="A10" s="12"/>
      <c r="B10" s="10"/>
      <c r="C10" s="9"/>
      <c r="D10" s="11"/>
      <c r="E10" s="33"/>
      <c r="F10" s="37"/>
    </row>
    <row r="11" spans="1:6" x14ac:dyDescent="0.35">
      <c r="A11" s="51" t="s">
        <v>12</v>
      </c>
      <c r="B11" s="51"/>
      <c r="C11" s="51"/>
      <c r="D11" s="51"/>
      <c r="E11" s="51"/>
      <c r="F11" s="38">
        <f>SUM(F7:F9)</f>
        <v>0</v>
      </c>
    </row>
    <row r="12" spans="1:6" x14ac:dyDescent="0.35">
      <c r="A12" s="51" t="s">
        <v>11</v>
      </c>
      <c r="B12" s="51"/>
      <c r="C12" s="51"/>
      <c r="D12" s="51"/>
      <c r="E12" s="51"/>
      <c r="F12" s="31">
        <f>+F11*10%</f>
        <v>0</v>
      </c>
    </row>
    <row r="13" spans="1:6" x14ac:dyDescent="0.35">
      <c r="A13" s="51" t="s">
        <v>14</v>
      </c>
      <c r="B13" s="51"/>
      <c r="C13" s="51"/>
      <c r="D13" s="51"/>
      <c r="E13" s="51"/>
      <c r="F13" s="39">
        <f>SUM(F11:F12)</f>
        <v>0</v>
      </c>
    </row>
  </sheetData>
  <mergeCells count="7">
    <mergeCell ref="A12:E12"/>
    <mergeCell ref="A13:E13"/>
    <mergeCell ref="A1:F1"/>
    <mergeCell ref="A2:F2"/>
    <mergeCell ref="A3:F3"/>
    <mergeCell ref="A4:F4"/>
    <mergeCell ref="A11:E11"/>
  </mergeCells>
  <pageMargins left="0.23622047244094491" right="0.23622047244094491" top="0.74803149606299213" bottom="0.74803149606299213" header="0.31496062992125984" footer="0.31496062992125984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52990-A37B-4EB6-928D-01D395AC5C12}">
  <dimension ref="A1:C18"/>
  <sheetViews>
    <sheetView view="pageBreakPreview" zoomScale="90" zoomScaleNormal="100" zoomScaleSheetLayoutView="90" workbookViewId="0">
      <selection activeCell="F15" sqref="F15"/>
    </sheetView>
  </sheetViews>
  <sheetFormatPr baseColWidth="10" defaultRowHeight="14.5" x14ac:dyDescent="0.35"/>
  <cols>
    <col min="1" max="1" width="6.54296875" style="1" customWidth="1"/>
    <col min="2" max="2" width="57.453125" style="4" customWidth="1"/>
    <col min="3" max="3" width="15.81640625" style="1" customWidth="1"/>
  </cols>
  <sheetData>
    <row r="1" spans="1:3" x14ac:dyDescent="0.35">
      <c r="A1" s="52" t="s">
        <v>0</v>
      </c>
      <c r="B1" s="52"/>
      <c r="C1" s="52"/>
    </row>
    <row r="2" spans="1:3" ht="28.25" customHeight="1" x14ac:dyDescent="0.35">
      <c r="A2" s="53" t="s">
        <v>4</v>
      </c>
      <c r="B2" s="53"/>
      <c r="C2" s="53"/>
    </row>
    <row r="3" spans="1:3" ht="39" customHeight="1" x14ac:dyDescent="0.35">
      <c r="A3" s="55" t="s">
        <v>16</v>
      </c>
      <c r="B3" s="55"/>
      <c r="C3" s="55"/>
    </row>
    <row r="4" spans="1:3" x14ac:dyDescent="0.35">
      <c r="A4" s="19"/>
      <c r="B4" s="40">
        <v>45471</v>
      </c>
      <c r="C4" s="19"/>
    </row>
    <row r="5" spans="1:3" x14ac:dyDescent="0.35">
      <c r="A5" s="49" t="s">
        <v>36</v>
      </c>
      <c r="B5" s="50">
        <v>993000</v>
      </c>
      <c r="C5" s="8"/>
    </row>
    <row r="6" spans="1:3" x14ac:dyDescent="0.35">
      <c r="A6" s="42"/>
      <c r="B6" s="43" t="s">
        <v>1</v>
      </c>
      <c r="C6" s="42" t="s">
        <v>17</v>
      </c>
    </row>
    <row r="7" spans="1:3" x14ac:dyDescent="0.35">
      <c r="A7" s="2" t="s">
        <v>21</v>
      </c>
      <c r="B7" s="3" t="s">
        <v>18</v>
      </c>
      <c r="C7" s="41" t="e">
        <f>#REF!</f>
        <v>#REF!</v>
      </c>
    </row>
    <row r="8" spans="1:3" x14ac:dyDescent="0.35">
      <c r="A8" s="2" t="s">
        <v>22</v>
      </c>
      <c r="B8" s="3" t="s">
        <v>19</v>
      </c>
      <c r="C8" s="41" t="e">
        <f>#REF!</f>
        <v>#REF!</v>
      </c>
    </row>
    <row r="9" spans="1:3" x14ac:dyDescent="0.35">
      <c r="A9" s="2" t="s">
        <v>23</v>
      </c>
      <c r="B9" s="3" t="s">
        <v>20</v>
      </c>
      <c r="C9" s="41" t="e">
        <f>#REF!</f>
        <v>#REF!</v>
      </c>
    </row>
    <row r="10" spans="1:3" x14ac:dyDescent="0.35">
      <c r="A10" s="2" t="s">
        <v>24</v>
      </c>
      <c r="B10" s="3" t="s">
        <v>29</v>
      </c>
      <c r="C10" s="41" t="e">
        <f>#REF!</f>
        <v>#REF!</v>
      </c>
    </row>
    <row r="11" spans="1:3" x14ac:dyDescent="0.35">
      <c r="A11" s="2" t="s">
        <v>25</v>
      </c>
      <c r="B11" s="3" t="s">
        <v>30</v>
      </c>
      <c r="C11" s="41" t="e">
        <f>#REF!</f>
        <v>#REF!</v>
      </c>
    </row>
    <row r="12" spans="1:3" x14ac:dyDescent="0.35">
      <c r="A12" s="2" t="s">
        <v>26</v>
      </c>
      <c r="B12" s="3" t="s">
        <v>31</v>
      </c>
      <c r="C12" s="41" t="e">
        <f>#REF!</f>
        <v>#REF!</v>
      </c>
    </row>
    <row r="13" spans="1:3" x14ac:dyDescent="0.35">
      <c r="A13" s="2" t="s">
        <v>27</v>
      </c>
      <c r="B13" s="3" t="s">
        <v>33</v>
      </c>
      <c r="C13" s="41" t="e">
        <f>#REF!</f>
        <v>#REF!</v>
      </c>
    </row>
    <row r="14" spans="1:3" x14ac:dyDescent="0.35">
      <c r="A14" s="2" t="s">
        <v>28</v>
      </c>
      <c r="B14" s="3" t="s">
        <v>34</v>
      </c>
      <c r="C14" s="41">
        <f>'Lot 08 Métallerie'!F11</f>
        <v>0</v>
      </c>
    </row>
    <row r="15" spans="1:3" x14ac:dyDescent="0.35">
      <c r="A15" s="17" t="s">
        <v>32</v>
      </c>
      <c r="B15" s="18" t="s">
        <v>10</v>
      </c>
      <c r="C15" s="44" t="e">
        <f>#REF!</f>
        <v>#REF!</v>
      </c>
    </row>
    <row r="16" spans="1:3" x14ac:dyDescent="0.35">
      <c r="A16" s="51" t="s">
        <v>12</v>
      </c>
      <c r="B16" s="51"/>
      <c r="C16" s="38" t="e">
        <f>SUM(C7:C14)</f>
        <v>#REF!</v>
      </c>
    </row>
    <row r="17" spans="1:3" x14ac:dyDescent="0.35">
      <c r="A17" s="51" t="s">
        <v>11</v>
      </c>
      <c r="B17" s="51"/>
      <c r="C17" s="31" t="e">
        <f>C16*10%</f>
        <v>#REF!</v>
      </c>
    </row>
    <row r="18" spans="1:3" x14ac:dyDescent="0.35">
      <c r="A18" s="51" t="s">
        <v>13</v>
      </c>
      <c r="B18" s="51"/>
      <c r="C18" s="39" t="e">
        <f>SUM(C16:C17)</f>
        <v>#REF!</v>
      </c>
    </row>
  </sheetData>
  <mergeCells count="6">
    <mergeCell ref="A18:B18"/>
    <mergeCell ref="A1:C1"/>
    <mergeCell ref="A2:C2"/>
    <mergeCell ref="A3:C3"/>
    <mergeCell ref="A16:B16"/>
    <mergeCell ref="A17:B17"/>
  </mergeCells>
  <phoneticPr fontId="4" type="noConversion"/>
  <pageMargins left="0.23622047244094491" right="0.23622047244094491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Lot 08 Métallerie</vt:lpstr>
      <vt:lpstr>Récap</vt:lpstr>
      <vt:lpstr>'Lot 08 Métallerie'!Print_Area</vt:lpstr>
      <vt:lpstr>Récap!Print_Area</vt:lpstr>
      <vt:lpstr>'Lot 08 Métallerie'!Print_Titles</vt:lpstr>
      <vt:lpstr>Récap!Print_Titles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 BERARD</dc:creator>
  <cp:lastModifiedBy>Bernard BERARD</cp:lastModifiedBy>
  <cp:lastPrinted>2025-05-01T09:24:05Z</cp:lastPrinted>
  <dcterms:created xsi:type="dcterms:W3CDTF">2023-06-05T14:09:33Z</dcterms:created>
  <dcterms:modified xsi:type="dcterms:W3CDTF">2025-05-01T09:24:33Z</dcterms:modified>
</cp:coreProperties>
</file>